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2260" windowHeight="12645"/>
  </bookViews>
  <sheets>
    <sheet name="LOTE 3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E18" i="1" l="1"/>
  <c r="D18" i="1" s="1"/>
  <c r="J15" i="1"/>
  <c r="I15" i="1"/>
  <c r="J13" i="1"/>
  <c r="I13" i="1"/>
  <c r="J12" i="1"/>
  <c r="I12" i="1"/>
  <c r="J10" i="1"/>
  <c r="I10" i="1"/>
  <c r="J9" i="1"/>
  <c r="C18" i="1" s="1"/>
  <c r="C19" i="1" s="1"/>
  <c r="I9" i="1"/>
  <c r="G16" i="1" l="1"/>
</calcChain>
</file>

<file path=xl/sharedStrings.xml><?xml version="1.0" encoding="utf-8"?>
<sst xmlns="http://schemas.openxmlformats.org/spreadsheetml/2006/main" count="27" uniqueCount="24">
  <si>
    <t>D. /Dña. ………................................................................................................................................ con DNI nº............................................., en nombre (propio o de la empresa que representa)........................................................................., con CIF/NIF................................................... y domicilio fiscal en.........................................., calle/plaza.............................................................................. Nº ............, enterado del anuncio publicado en la Plataforma de Contratación del Sector Público  y de las condiciones, requisitos y obligaciones sobre protección y condiciones de trabajo que se exigen para la ejecución del contrato de la presente licitación, se compromete a su ejecución con estricta sujeción a los Pliegos de Cláusulas Administrativas y de Prescripciones Técnicas que han de regir la adjudicación y ejecución del mismo, en las siguientes condiciones:</t>
  </si>
  <si>
    <t>DETALLE DEL SERVICIO</t>
  </si>
  <si>
    <t>Presupuesto anual máximo total (impuesto/s indirecto/s no incluido/s)</t>
  </si>
  <si>
    <t>VALOR A CUMPLIMENTAR EN LA APLICACIÓN</t>
  </si>
  <si>
    <t>KMS (A PARTIR DEL KM 10)</t>
  </si>
  <si>
    <t>Importe anual ofertado total (impuesto/s indirecto/s no incluido/s)</t>
  </si>
  <si>
    <t>Importe ofertado total por la duración inicial (24 meses) (impuesto/s indirecto/s no incluido/s)</t>
  </si>
  <si>
    <t>PRECIO FIJO (HASTA 10 KMS)</t>
  </si>
  <si>
    <t>PROGRAMADO/NO PROGRAMADO</t>
  </si>
  <si>
    <r>
      <t xml:space="preserve">AMBULANCIA COLECTIVA 
</t>
    </r>
    <r>
      <rPr>
        <b/>
        <sz val="11"/>
        <color theme="1"/>
        <rFont val="Calibri"/>
        <family val="2"/>
        <scheme val="minor"/>
      </rPr>
      <t>(CLASE A2)</t>
    </r>
  </si>
  <si>
    <t>PROGRAMADO</t>
  </si>
  <si>
    <r>
      <t xml:space="preserve">AMBULANCIA INDIVIDUAL NO ASISTENCIAL </t>
    </r>
    <r>
      <rPr>
        <b/>
        <sz val="11"/>
        <color theme="1"/>
        <rFont val="Calibri"/>
        <family val="2"/>
        <scheme val="minor"/>
      </rPr>
      <t xml:space="preserve">(CLASE A1) </t>
    </r>
  </si>
  <si>
    <t>HORAS DE ESPERA</t>
  </si>
  <si>
    <r>
      <t xml:space="preserve">OFERTA ECONÓMICA: </t>
    </r>
    <r>
      <rPr>
        <b/>
        <u/>
        <sz val="28"/>
        <color theme="0"/>
        <rFont val="Calibri"/>
        <family val="2"/>
        <scheme val="minor"/>
      </rPr>
      <t>LOTE 3</t>
    </r>
  </si>
  <si>
    <t>LUGO</t>
  </si>
  <si>
    <t>-</t>
  </si>
  <si>
    <t>Nº LICT/99/029/2020/0050</t>
  </si>
  <si>
    <t>Nº TRAYECTOS ANUALES ESTIMADOS</t>
  </si>
  <si>
    <t>Nº KMS ANUALES ESTIMADOS</t>
  </si>
  <si>
    <t xml:space="preserve"> PRECIO UNITARIO MÁXIMO ESTABLECIDO, en euros, Impuesto/s  no incluido/s</t>
  </si>
  <si>
    <t>PRECIO UNITARIO MÍNIMO ESTABLECIDO</t>
  </si>
  <si>
    <t>PRECIO OFERTADO, en euros, Impuesto/s no incluido/s</t>
  </si>
  <si>
    <t>PRESUPUESTO ANUAL OFERTADO, en euros, Impuesto/s no incluido/s</t>
  </si>
  <si>
    <t>VALIDACIÓN OFERTA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</si>
</sst>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0\ &quot;€&quot;"/>
  </numFmts>
  <fonts count="1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28"/>
      <color theme="0"/>
      <name val="Calibri"/>
      <family val="2"/>
      <scheme val="minor"/>
    </font>
    <font>
      <b/>
      <u/>
      <sz val="28"/>
      <color theme="0"/>
      <name val="Calibri"/>
      <family val="2"/>
      <scheme val="minor"/>
    </font>
    <font>
      <b/>
      <sz val="26"/>
      <color theme="0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1"/>
      <name val="Calibri"/>
      <family val="2"/>
      <scheme val="minor"/>
    </font>
    <font>
      <sz val="10"/>
      <color theme="1"/>
      <name val="Calibri"/>
      <family val="2"/>
      <scheme val="minor"/>
    </font>
    <font>
      <sz val="24"/>
      <color theme="0"/>
      <name val="Calibri"/>
      <family val="2"/>
      <scheme val="minor"/>
    </font>
    <font>
      <b/>
      <sz val="24"/>
      <color theme="0"/>
      <name val="Calibri"/>
      <family val="2"/>
      <scheme val="minor"/>
    </font>
    <font>
      <sz val="11"/>
      <name val="Calibri"/>
      <family val="2"/>
      <scheme val="minor"/>
    </font>
  </fonts>
  <fills count="16">
    <fill>
      <patternFill patternType="none"/>
    </fill>
    <fill>
      <patternFill patternType="gray125"/>
    </fill>
    <fill>
      <patternFill patternType="solid">
        <fgColor theme="5"/>
      </patternFill>
    </fill>
    <fill>
      <patternFill patternType="solid">
        <fgColor rgb="FFA50021"/>
        <bgColor indexed="64"/>
      </patternFill>
    </fill>
    <fill>
      <patternFill patternType="solid">
        <fgColor rgb="FFFF9797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7C80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rgb="FFFFCCCC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theme="7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theme="0"/>
      </left>
      <right style="thin">
        <color theme="0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2" fillId="2" borderId="0" applyNumberFormat="0" applyBorder="0" applyAlignment="0" applyProtection="0"/>
  </cellStyleXfs>
  <cellXfs count="53">
    <xf numFmtId="0" fontId="0" fillId="0" borderId="0" xfId="0"/>
    <xf numFmtId="4" fontId="2" fillId="0" borderId="2" xfId="1" applyNumberFormat="1" applyFill="1" applyBorder="1" applyAlignment="1" applyProtection="1">
      <alignment horizontal="center" vertical="center"/>
    </xf>
    <xf numFmtId="4" fontId="0" fillId="0" borderId="2" xfId="0" applyNumberFormat="1" applyFill="1" applyBorder="1" applyProtection="1"/>
    <xf numFmtId="4" fontId="0" fillId="0" borderId="2" xfId="0" applyNumberFormat="1" applyBorder="1" applyProtection="1"/>
    <xf numFmtId="4" fontId="7" fillId="7" borderId="1" xfId="0" applyNumberFormat="1" applyFont="1" applyFill="1" applyBorder="1" applyAlignment="1" applyProtection="1">
      <alignment horizontal="center" vertical="center" wrapText="1"/>
    </xf>
    <xf numFmtId="4" fontId="7" fillId="4" borderId="1" xfId="0" applyNumberFormat="1" applyFont="1" applyFill="1" applyBorder="1" applyAlignment="1" applyProtection="1">
      <alignment horizontal="center" vertical="center" wrapText="1"/>
    </xf>
    <xf numFmtId="4" fontId="0" fillId="0" borderId="0" xfId="0" applyNumberFormat="1" applyFill="1" applyBorder="1" applyAlignment="1">
      <alignment horizontal="center" vertical="center"/>
    </xf>
    <xf numFmtId="4" fontId="7" fillId="11" borderId="1" xfId="0" applyNumberFormat="1" applyFont="1" applyFill="1" applyBorder="1" applyAlignment="1" applyProtection="1">
      <alignment horizontal="center" vertical="center" wrapText="1"/>
    </xf>
    <xf numFmtId="4" fontId="3" fillId="3" borderId="0" xfId="1" applyNumberFormat="1" applyFont="1" applyFill="1" applyBorder="1" applyAlignment="1" applyProtection="1">
      <alignment horizontal="center" vertical="center"/>
    </xf>
    <xf numFmtId="4" fontId="0" fillId="0" borderId="0" xfId="0" applyNumberFormat="1"/>
    <xf numFmtId="0" fontId="0" fillId="9" borderId="0" xfId="0" applyFill="1"/>
    <xf numFmtId="4" fontId="0" fillId="0" borderId="1" xfId="0" applyNumberFormat="1" applyFill="1" applyBorder="1" applyAlignment="1">
      <alignment horizontal="center" vertical="center"/>
    </xf>
    <xf numFmtId="0" fontId="0" fillId="0" borderId="0" xfId="0" applyFill="1" applyBorder="1" applyAlignment="1">
      <alignment horizontal="center" vertical="center" wrapText="1"/>
    </xf>
    <xf numFmtId="4" fontId="8" fillId="0" borderId="0" xfId="0" applyNumberFormat="1" applyFont="1" applyFill="1" applyBorder="1" applyAlignment="1">
      <alignment horizontal="center" vertical="center" wrapText="1"/>
    </xf>
    <xf numFmtId="164" fontId="0" fillId="0" borderId="0" xfId="0" applyNumberFormat="1" applyFill="1" applyBorder="1" applyAlignment="1">
      <alignment horizontal="center"/>
    </xf>
    <xf numFmtId="0" fontId="0" fillId="0" borderId="0" xfId="0" applyFill="1" applyBorder="1"/>
    <xf numFmtId="164" fontId="0" fillId="0" borderId="1" xfId="0" applyNumberFormat="1" applyBorder="1" applyAlignment="1">
      <alignment horizontal="center" vertical="center"/>
    </xf>
    <xf numFmtId="0" fontId="0" fillId="0" borderId="0" xfId="0" applyAlignment="1">
      <alignment wrapText="1"/>
    </xf>
    <xf numFmtId="4" fontId="7" fillId="10" borderId="1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4" fontId="7" fillId="0" borderId="1" xfId="0" applyNumberFormat="1" applyFont="1" applyFill="1" applyBorder="1" applyAlignment="1" applyProtection="1">
      <alignment horizontal="center" vertical="center" wrapText="1"/>
    </xf>
    <xf numFmtId="4" fontId="7" fillId="0" borderId="0" xfId="0" applyNumberFormat="1" applyFont="1" applyFill="1" applyBorder="1" applyAlignment="1" applyProtection="1">
      <alignment horizontal="center" vertical="center" wrapText="1"/>
    </xf>
    <xf numFmtId="0" fontId="0" fillId="0" borderId="0" xfId="0" applyFill="1" applyAlignment="1">
      <alignment wrapText="1"/>
    </xf>
    <xf numFmtId="0" fontId="1" fillId="6" borderId="1" xfId="0" applyFont="1" applyFill="1" applyBorder="1" applyAlignment="1">
      <alignment horizontal="center" vertical="center" wrapText="1"/>
    </xf>
    <xf numFmtId="0" fontId="0" fillId="8" borderId="1" xfId="0" applyFill="1" applyBorder="1" applyAlignment="1">
      <alignment horizontal="center" vertical="center" wrapText="1"/>
    </xf>
    <xf numFmtId="0" fontId="6" fillId="14" borderId="1" xfId="0" applyFont="1" applyFill="1" applyBorder="1" applyAlignment="1">
      <alignment horizontal="center" vertical="center" wrapText="1"/>
    </xf>
    <xf numFmtId="0" fontId="9" fillId="0" borderId="0" xfId="0" applyFont="1" applyAlignment="1">
      <alignment horizontal="center" vertical="center"/>
    </xf>
    <xf numFmtId="164" fontId="2" fillId="0" borderId="0" xfId="0" applyNumberFormat="1" applyFont="1" applyFill="1" applyBorder="1" applyAlignment="1">
      <alignment horizontal="center"/>
    </xf>
    <xf numFmtId="0" fontId="0" fillId="0" borderId="0" xfId="0" applyBorder="1" applyAlignment="1">
      <alignment horizontal="center" vertical="center" wrapText="1"/>
    </xf>
    <xf numFmtId="0" fontId="7" fillId="5" borderId="1" xfId="0" applyFont="1" applyFill="1" applyBorder="1" applyAlignment="1">
      <alignment horizontal="center" vertical="center" wrapText="1"/>
    </xf>
    <xf numFmtId="4" fontId="0" fillId="15" borderId="1" xfId="0" applyNumberFormat="1" applyFill="1" applyBorder="1" applyAlignment="1" applyProtection="1">
      <alignment horizontal="center" vertical="center"/>
      <protection locked="0"/>
    </xf>
    <xf numFmtId="164" fontId="1" fillId="13" borderId="1" xfId="0" applyNumberFormat="1" applyFont="1" applyFill="1" applyBorder="1" applyAlignment="1">
      <alignment horizontal="center" vertical="center" wrapText="1"/>
    </xf>
    <xf numFmtId="0" fontId="0" fillId="12" borderId="1" xfId="0" applyNumberFormat="1" applyFill="1" applyBorder="1" applyAlignment="1">
      <alignment horizontal="center" vertical="center"/>
    </xf>
    <xf numFmtId="164" fontId="0" fillId="7" borderId="1" xfId="0" applyNumberFormat="1" applyFill="1" applyBorder="1" applyAlignment="1">
      <alignment horizontal="center" vertical="center"/>
    </xf>
    <xf numFmtId="0" fontId="0" fillId="0" borderId="0" xfId="0" applyAlignment="1">
      <alignment vertical="center"/>
    </xf>
    <xf numFmtId="0" fontId="0" fillId="0" borderId="0" xfId="0" applyAlignment="1" applyProtection="1">
      <alignment vertical="center"/>
      <protection locked="0"/>
    </xf>
    <xf numFmtId="0" fontId="0" fillId="0" borderId="0" xfId="0" applyProtection="1">
      <protection locked="0"/>
    </xf>
    <xf numFmtId="0" fontId="0" fillId="0" borderId="1" xfId="0" applyBorder="1" applyAlignment="1">
      <alignment horizontal="center" vertical="center" wrapText="1"/>
    </xf>
    <xf numFmtId="3" fontId="11" fillId="0" borderId="1" xfId="0" applyNumberFormat="1" applyFont="1" applyFill="1" applyBorder="1" applyAlignment="1" applyProtection="1">
      <alignment horizontal="center" vertical="center" wrapText="1"/>
    </xf>
    <xf numFmtId="4" fontId="3" fillId="3" borderId="0" xfId="1" applyNumberFormat="1" applyFont="1" applyFill="1" applyBorder="1" applyAlignment="1" applyProtection="1">
      <alignment horizontal="center" vertical="center"/>
    </xf>
    <xf numFmtId="0" fontId="6" fillId="0" borderId="0" xfId="0" applyFont="1" applyBorder="1" applyAlignment="1" applyProtection="1">
      <alignment horizontal="center" vertical="center" wrapText="1"/>
      <protection locked="0"/>
    </xf>
    <xf numFmtId="4" fontId="10" fillId="3" borderId="0" xfId="1" applyNumberFormat="1" applyFont="1" applyFill="1" applyBorder="1" applyAlignment="1" applyProtection="1">
      <alignment horizontal="center" vertical="center"/>
    </xf>
    <xf numFmtId="0" fontId="7" fillId="5" borderId="5" xfId="0" applyFont="1" applyFill="1" applyBorder="1" applyAlignment="1">
      <alignment horizontal="center" vertical="center"/>
    </xf>
    <xf numFmtId="0" fontId="7" fillId="5" borderId="7" xfId="0" applyFont="1" applyFill="1" applyBorder="1" applyAlignment="1">
      <alignment horizontal="center" vertical="center"/>
    </xf>
    <xf numFmtId="0" fontId="7" fillId="5" borderId="4" xfId="0" applyFont="1" applyFill="1" applyBorder="1" applyAlignment="1">
      <alignment horizontal="center" vertical="center"/>
    </xf>
    <xf numFmtId="0" fontId="0" fillId="0" borderId="1" xfId="0" applyFill="1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0" fontId="0" fillId="0" borderId="3" xfId="0" applyFill="1" applyBorder="1" applyAlignment="1">
      <alignment horizontal="center" vertical="center" wrapText="1"/>
    </xf>
    <xf numFmtId="0" fontId="0" fillId="0" borderId="6" xfId="0" applyFill="1" applyBorder="1" applyAlignment="1">
      <alignment horizontal="center" vertical="center" wrapText="1"/>
    </xf>
    <xf numFmtId="4" fontId="5" fillId="3" borderId="0" xfId="1" applyNumberFormat="1" applyFont="1" applyFill="1" applyBorder="1" applyAlignment="1" applyProtection="1">
      <alignment horizontal="center" vertical="center"/>
    </xf>
    <xf numFmtId="164" fontId="0" fillId="0" borderId="1" xfId="0" applyNumberFormat="1" applyFill="1" applyBorder="1" applyAlignment="1" applyProtection="1">
      <alignment horizontal="center" vertical="center"/>
    </xf>
    <xf numFmtId="0" fontId="0" fillId="0" borderId="0" xfId="0" applyAlignment="1" applyProtection="1">
      <alignment vertical="center"/>
    </xf>
  </cellXfs>
  <cellStyles count="2">
    <cellStyle name="Énfasis2" xfId="1" builtinId="33"/>
    <cellStyle name="Normal" xfId="0" builtinId="0"/>
  </cellStyles>
  <dxfs count="0"/>
  <tableStyles count="0" defaultTableStyle="TableStyleMedium2" defaultPivotStyle="PivotStyleLight16"/>
  <colors>
    <mruColors>
      <color rgb="FFFFCCCC"/>
      <color rgb="FFFF7C80"/>
      <color rgb="FFFF9999"/>
      <color rgb="FFFFB7B7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38100</xdr:colOff>
      <xdr:row>0</xdr:row>
      <xdr:rowOff>266700</xdr:rowOff>
    </xdr:from>
    <xdr:to>
      <xdr:col>6</xdr:col>
      <xdr:colOff>1114426</xdr:colOff>
      <xdr:row>2</xdr:row>
      <xdr:rowOff>66094</xdr:rowOff>
    </xdr:to>
    <xdr:pic>
      <xdr:nvPicPr>
        <xdr:cNvPr id="2" name="Imagen 1" descr="http://intranet.fremap.es/Imagenes/Logos/freroblan_v.jpg"/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10926" t="12779" r="10274" b="29712"/>
        <a:stretch/>
      </xdr:blipFill>
      <xdr:spPr bwMode="auto">
        <a:xfrm>
          <a:off x="13935075" y="266700"/>
          <a:ext cx="1076326" cy="71923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9"/>
  <sheetViews>
    <sheetView tabSelected="1" topLeftCell="A4" zoomScale="70" zoomScaleNormal="70" workbookViewId="0">
      <selection activeCell="H15" sqref="H15"/>
    </sheetView>
  </sheetViews>
  <sheetFormatPr baseColWidth="10" defaultColWidth="9.140625" defaultRowHeight="15" x14ac:dyDescent="0.25"/>
  <cols>
    <col min="1" max="1" width="29.42578125" customWidth="1"/>
    <col min="2" max="2" width="22.28515625" style="17" customWidth="1"/>
    <col min="3" max="3" width="36.28515625" customWidth="1"/>
    <col min="4" max="4" width="25.28515625" customWidth="1"/>
    <col min="5" max="5" width="28.140625" customWidth="1"/>
    <col min="6" max="6" width="26.85546875" customWidth="1"/>
    <col min="7" max="7" width="26.28515625" style="9" customWidth="1"/>
    <col min="8" max="8" width="21.7109375" customWidth="1"/>
    <col min="9" max="9" width="24.85546875" customWidth="1"/>
    <col min="10" max="10" width="25.42578125" customWidth="1"/>
  </cols>
  <sheetData>
    <row r="1" spans="1:10" ht="36" x14ac:dyDescent="0.25">
      <c r="A1" s="39" t="s">
        <v>13</v>
      </c>
      <c r="B1" s="39"/>
      <c r="C1" s="39"/>
      <c r="D1" s="39"/>
      <c r="E1" s="39"/>
      <c r="F1" s="39"/>
      <c r="G1" s="39"/>
    </row>
    <row r="2" spans="1:10" ht="36" customHeight="1" x14ac:dyDescent="0.25">
      <c r="A2" s="41" t="s">
        <v>14</v>
      </c>
      <c r="B2" s="41"/>
      <c r="C2" s="41"/>
      <c r="D2" s="41"/>
      <c r="E2" s="41"/>
      <c r="F2" s="41"/>
      <c r="G2" s="8"/>
    </row>
    <row r="3" spans="1:10" ht="33.75" x14ac:dyDescent="0.25">
      <c r="A3" s="50" t="s">
        <v>16</v>
      </c>
      <c r="B3" s="50"/>
      <c r="C3" s="50"/>
      <c r="D3" s="50"/>
      <c r="E3" s="50"/>
      <c r="F3" s="50"/>
      <c r="G3" s="50"/>
    </row>
    <row r="4" spans="1:10" x14ac:dyDescent="0.25">
      <c r="C4" s="1"/>
      <c r="D4" s="1"/>
      <c r="E4" s="2"/>
      <c r="F4" s="2"/>
      <c r="G4" s="3"/>
    </row>
    <row r="5" spans="1:10" ht="89.25" customHeight="1" x14ac:dyDescent="0.25">
      <c r="A5" s="40" t="s">
        <v>0</v>
      </c>
      <c r="B5" s="40"/>
      <c r="C5" s="40"/>
      <c r="D5" s="40"/>
      <c r="E5" s="40"/>
      <c r="F5" s="40"/>
      <c r="G5" s="40"/>
    </row>
    <row r="7" spans="1:10" ht="67.5" customHeight="1" x14ac:dyDescent="0.25">
      <c r="A7" s="42" t="s">
        <v>1</v>
      </c>
      <c r="B7" s="43"/>
      <c r="C7" s="44"/>
      <c r="D7" s="29" t="s">
        <v>17</v>
      </c>
      <c r="E7" s="29" t="s">
        <v>18</v>
      </c>
      <c r="F7" s="29" t="s">
        <v>19</v>
      </c>
      <c r="G7" s="29" t="s">
        <v>20</v>
      </c>
      <c r="H7" s="23" t="s">
        <v>21</v>
      </c>
      <c r="I7" s="23" t="s">
        <v>22</v>
      </c>
      <c r="J7" s="18" t="s">
        <v>23</v>
      </c>
    </row>
    <row r="8" spans="1:10" ht="15" customHeight="1" x14ac:dyDescent="0.25">
      <c r="B8" s="22"/>
      <c r="C8" s="17"/>
      <c r="G8"/>
    </row>
    <row r="9" spans="1:10" ht="30" x14ac:dyDescent="0.25">
      <c r="A9" s="37" t="s">
        <v>11</v>
      </c>
      <c r="B9" s="45" t="s">
        <v>8</v>
      </c>
      <c r="C9" s="19" t="s">
        <v>7</v>
      </c>
      <c r="D9" s="11">
        <v>15</v>
      </c>
      <c r="E9" s="11">
        <v>150</v>
      </c>
      <c r="F9" s="33">
        <v>36</v>
      </c>
      <c r="G9" s="33">
        <v>30</v>
      </c>
      <c r="H9" s="30"/>
      <c r="I9" s="51">
        <f>D9*H9</f>
        <v>0</v>
      </c>
      <c r="J9" s="31" t="str">
        <f>IF(H9&lt;G9,"Precio por debajo del mínimo establecido",IF(H9&gt;F9,"Error precio","Precio unitario válido"))</f>
        <v>Precio por debajo del mínimo establecido</v>
      </c>
    </row>
    <row r="10" spans="1:10" ht="30" x14ac:dyDescent="0.25">
      <c r="A10" s="37"/>
      <c r="B10" s="45"/>
      <c r="C10" s="20" t="s">
        <v>4</v>
      </c>
      <c r="D10" s="11" t="s">
        <v>15</v>
      </c>
      <c r="E10" s="11">
        <v>4800</v>
      </c>
      <c r="F10" s="33">
        <v>0.75</v>
      </c>
      <c r="G10" s="33">
        <v>0.67</v>
      </c>
      <c r="H10" s="30"/>
      <c r="I10" s="51">
        <f>E10*H10</f>
        <v>0</v>
      </c>
      <c r="J10" s="31" t="str">
        <f>IF(H10&lt;G10,"Precio por debajo del mínimo establecido",IF(H10&gt;F10,"Error precio","Precio unitario válido"))</f>
        <v>Precio por debajo del mínimo establecido</v>
      </c>
    </row>
    <row r="11" spans="1:10" ht="15" customHeight="1" x14ac:dyDescent="0.25">
      <c r="C11" s="17"/>
      <c r="F11" s="34"/>
      <c r="G11" s="34"/>
      <c r="H11" s="35"/>
      <c r="I11" s="52"/>
      <c r="J11" s="34"/>
    </row>
    <row r="12" spans="1:10" ht="15" customHeight="1" x14ac:dyDescent="0.25">
      <c r="A12" s="46" t="s">
        <v>9</v>
      </c>
      <c r="B12" s="48" t="s">
        <v>10</v>
      </c>
      <c r="C12" s="19" t="s">
        <v>7</v>
      </c>
      <c r="D12" s="11">
        <v>3850</v>
      </c>
      <c r="E12" s="11">
        <v>61000</v>
      </c>
      <c r="F12" s="33">
        <v>45</v>
      </c>
      <c r="G12" s="33">
        <v>40</v>
      </c>
      <c r="H12" s="30"/>
      <c r="I12" s="51">
        <f>D12*H12</f>
        <v>0</v>
      </c>
      <c r="J12" s="31" t="str">
        <f>IF(H12&lt;G12,"Precio por debajo del mínimo establecido",IF(H12&gt;F12,"Error precio","Precio unitario válido"))</f>
        <v>Precio por debajo del mínimo establecido</v>
      </c>
    </row>
    <row r="13" spans="1:10" ht="15" customHeight="1" x14ac:dyDescent="0.25">
      <c r="A13" s="47"/>
      <c r="B13" s="49"/>
      <c r="C13" s="20" t="s">
        <v>4</v>
      </c>
      <c r="D13" s="11" t="s">
        <v>15</v>
      </c>
      <c r="E13" s="11">
        <v>235000</v>
      </c>
      <c r="F13" s="33">
        <v>0.8</v>
      </c>
      <c r="G13" s="33">
        <v>0.72</v>
      </c>
      <c r="H13" s="30"/>
      <c r="I13" s="51">
        <f>E13*H13</f>
        <v>0</v>
      </c>
      <c r="J13" s="31" t="str">
        <f>IF(H13&lt;G13,"Precio por debajo del mínimo establecido",IF(H13&gt;F13,"Error precio","Precio unitario válido"))</f>
        <v>Precio por debajo del mínimo establecido</v>
      </c>
    </row>
    <row r="14" spans="1:10" ht="15" customHeight="1" x14ac:dyDescent="0.25">
      <c r="A14" s="28"/>
      <c r="B14" s="28"/>
      <c r="C14" s="28"/>
      <c r="D14" s="28"/>
      <c r="E14" s="28"/>
      <c r="F14" s="28"/>
      <c r="G14" s="28"/>
      <c r="H14" s="35"/>
      <c r="I14" s="52"/>
      <c r="J14" s="34"/>
    </row>
    <row r="15" spans="1:10" ht="15" customHeight="1" x14ac:dyDescent="0.25">
      <c r="A15" s="37" t="s">
        <v>12</v>
      </c>
      <c r="B15" s="37"/>
      <c r="C15" s="37"/>
      <c r="D15" s="38">
        <v>10</v>
      </c>
      <c r="E15" s="38"/>
      <c r="F15" s="33">
        <v>15</v>
      </c>
      <c r="G15" s="33">
        <v>13.5</v>
      </c>
      <c r="H15" s="30"/>
      <c r="I15" s="51">
        <f>D15*H15</f>
        <v>0</v>
      </c>
      <c r="J15" s="31" t="str">
        <f>IF(H15&lt;G15,"Precio por debajo del mínimo establecido",IF(H15&gt;F15,"Error precio","Precio unitario válido"))</f>
        <v>Precio por debajo del mínimo establecido</v>
      </c>
    </row>
    <row r="16" spans="1:10" s="10" customFormat="1" x14ac:dyDescent="0.25">
      <c r="A16" s="12"/>
      <c r="B16" s="21"/>
      <c r="C16" s="13"/>
      <c r="D16" s="6"/>
      <c r="E16" s="14"/>
      <c r="F16" s="15"/>
      <c r="G16" s="27">
        <f>SUM(G9:G10,G12:G13,G15)</f>
        <v>84.89</v>
      </c>
      <c r="H16" s="36"/>
    </row>
    <row r="17" spans="2:5" ht="77.25" customHeight="1" x14ac:dyDescent="0.25">
      <c r="B17" s="4" t="s">
        <v>2</v>
      </c>
      <c r="C17" s="16">
        <v>365540</v>
      </c>
      <c r="E17" s="6"/>
    </row>
    <row r="18" spans="2:5" ht="81.75" customHeight="1" x14ac:dyDescent="0.25">
      <c r="B18" s="5" t="s">
        <v>5</v>
      </c>
      <c r="C18" s="16" t="str">
        <f>+IF(COUNTIF(J9:J15,"Error precio"),"Precio no válido",IF(SUM(I9:I15)&lt;=0,"Precio no válido",SUM(I9:I15)))</f>
        <v>Precio no válido</v>
      </c>
      <c r="D18" s="25" t="str">
        <f>+IF(E18=5,"Todas las casillas contienen un valor.","Oferta incompleta. Existen casillas sin valor introducido.")</f>
        <v>Oferta incompleta. Existen casillas sin valor introducido.</v>
      </c>
      <c r="E18" s="26">
        <f>+COUNT(H9:H15)</f>
        <v>0</v>
      </c>
    </row>
    <row r="19" spans="2:5" ht="105.75" customHeight="1" x14ac:dyDescent="0.25">
      <c r="B19" s="7" t="s">
        <v>6</v>
      </c>
      <c r="C19" s="32" t="e">
        <f>C18*2</f>
        <v>#VALUE!</v>
      </c>
      <c r="D19" s="24" t="s">
        <v>3</v>
      </c>
    </row>
  </sheetData>
  <sheetProtection password="A28E" sheet="1" objects="1" scenarios="1"/>
  <mergeCells count="11">
    <mergeCell ref="A15:C15"/>
    <mergeCell ref="D15:E15"/>
    <mergeCell ref="A1:G1"/>
    <mergeCell ref="A5:G5"/>
    <mergeCell ref="A2:F2"/>
    <mergeCell ref="A7:C7"/>
    <mergeCell ref="A9:A10"/>
    <mergeCell ref="B9:B10"/>
    <mergeCell ref="A12:A13"/>
    <mergeCell ref="B12:B13"/>
    <mergeCell ref="A3:G3"/>
  </mergeCells>
  <dataValidations count="3">
    <dataValidation allowBlank="1" showInputMessage="1" showErrorMessage="1" errorTitle="Error en los decimales" error="Se deben incluir como máximo dos decimales" sqref="F8 F11"/>
    <dataValidation type="custom" allowBlank="1" showInputMessage="1" showErrorMessage="1" errorTitle="NÚMERO DE DECIMALES INCORRECTO" error="Se deben incluir como máximo dos decimales" sqref="I9:I10 I12:I13 F14 I15">
      <formula1>F9*100=INT(F9*100)</formula1>
    </dataValidation>
    <dataValidation type="custom" allowBlank="1" showInputMessage="1" showErrorMessage="1" errorTitle="ERROR¡" error="Se deben incluir como máximo dos decimales y valores superiores a cero" sqref="H9:H10 H12:H13 H15">
      <formula1>AND(H9*100=INT(H9*100),H9&gt;0)</formula1>
    </dataValidation>
  </dataValidations>
  <pageMargins left="0.70866141732283472" right="0.70866141732283472" top="0.74803149606299213" bottom="0.74803149606299213" header="0.31496062992125984" footer="0.31496062992125984"/>
  <pageSetup paperSize="9" scale="65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LOTE 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2020-12-11T07:33:07Z</dcterms:modified>
</cp:coreProperties>
</file>